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455"/>
  </bookViews>
  <sheets>
    <sheet name="CUADRO_RESUMEN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6" l="1"/>
  <c r="B7" i="6"/>
  <c r="C11" i="6" s="1"/>
  <c r="C8" i="6" l="1"/>
  <c r="C10" i="6"/>
  <c r="C18" i="6"/>
  <c r="C17" i="6"/>
  <c r="C9" i="6"/>
  <c r="B20" i="6"/>
  <c r="C14" i="6" s="1"/>
  <c r="C12" i="6"/>
  <c r="C15" i="6"/>
  <c r="C16" i="6"/>
  <c r="C13" i="6"/>
  <c r="C19" i="6"/>
  <c r="C7" i="6" l="1"/>
  <c r="C20" i="6" s="1"/>
</calcChain>
</file>

<file path=xl/sharedStrings.xml><?xml version="1.0" encoding="utf-8"?>
<sst xmlns="http://schemas.openxmlformats.org/spreadsheetml/2006/main" count="22" uniqueCount="17">
  <si>
    <t>Total</t>
  </si>
  <si>
    <t>Sector Público</t>
  </si>
  <si>
    <t>Sector Privado</t>
  </si>
  <si>
    <t>Macro indicadores</t>
  </si>
  <si>
    <t>%</t>
  </si>
  <si>
    <t>Instituciones de rectoría  y administración</t>
  </si>
  <si>
    <t>Instituciones de educación de primera infancia</t>
  </si>
  <si>
    <t>Instituciones de educación primaria</t>
  </si>
  <si>
    <t>Instituciones de educación secundaria</t>
  </si>
  <si>
    <t>Instituciones de educación superior</t>
  </si>
  <si>
    <t>Instituciones de otros tipos de enseñanza n.c.p</t>
  </si>
  <si>
    <t>%PIB</t>
  </si>
  <si>
    <t>Valor agregado bruto de la enseñanza (USD millones constantes)</t>
  </si>
  <si>
    <t>Gasto de consumo final en enseñanza (USD millones constantes)</t>
  </si>
  <si>
    <t>Gasto Nacional en Educación público (USD millones corriente)</t>
  </si>
  <si>
    <t>Erogaciones totales según sector y nivel educativo (USD millones corrientes)</t>
  </si>
  <si>
    <t>Gasto Nacional en Educación privado (USD millones corriente)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</si>
</sst>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(&quot;$&quot;\ * #,##0.00_);_(&quot;$&quot;\ * \(#,##0.00\);_(&quot;$&quot;\ * &quot;-&quot;??_);_(@_)"/>
    <numFmt numFmtId="165" formatCode="_ * #,##0.00_ ;_ * \-#,##0.00_ ;_ * &quot;-&quot;??_ ;_ @_ "/>
    <numFmt numFmtId="166" formatCode="0.0%"/>
    <numFmt numFmtId="167" formatCode="mm/dd/yyyy\ h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5A5A72"/>
      <name val="Century Gothic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5A5A7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2DCDB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7">
    <xf numFmtId="0" fontId="0" fillId="0" borderId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7" fontId="1" fillId="0" borderId="0">
      <alignment wrapText="1"/>
    </xf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0" borderId="1" xfId="25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/>
    </xf>
    <xf numFmtId="3" fontId="3" fillId="0" borderId="1" xfId="25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3" fontId="6" fillId="0" borderId="1" xfId="0" applyNumberFormat="1" applyFont="1" applyBorder="1" applyAlignment="1">
      <alignment horizontal="left" vertical="center" indent="1"/>
    </xf>
    <xf numFmtId="3" fontId="6" fillId="0" borderId="1" xfId="0" applyNumberFormat="1" applyFont="1" applyBorder="1" applyAlignment="1">
      <alignment horizontal="left" vertical="center" wrapText="1" indent="1"/>
    </xf>
    <xf numFmtId="3" fontId="6" fillId="0" borderId="1" xfId="0" applyNumberFormat="1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left" vertical="center"/>
    </xf>
  </cellXfs>
  <cellStyles count="27">
    <cellStyle name="Millares 10" xfId="2"/>
    <cellStyle name="Millares 11" xfId="3"/>
    <cellStyle name="Millares 12" xfId="25"/>
    <cellStyle name="Millares 13" xfId="23"/>
    <cellStyle name="Millares 2" xfId="4"/>
    <cellStyle name="Millares 3" xfId="5"/>
    <cellStyle name="Millares 3 2" xfId="24"/>
    <cellStyle name="Millares 4" xfId="6"/>
    <cellStyle name="Millares 5" xfId="7"/>
    <cellStyle name="Millares 6" xfId="8"/>
    <cellStyle name="Millares 7" xfId="9"/>
    <cellStyle name="Millares 8" xfId="10"/>
    <cellStyle name="Millares 9" xfId="11"/>
    <cellStyle name="Moneda 2" xfId="16"/>
    <cellStyle name="Normal" xfId="0" builtinId="0"/>
    <cellStyle name="Normal 2" xfId="12"/>
    <cellStyle name="Normal 2 2" xfId="13"/>
    <cellStyle name="Normal 2 3" xfId="14"/>
    <cellStyle name="Normal 2 4" xfId="17"/>
    <cellStyle name="Normal 3" xfId="15"/>
    <cellStyle name="Normal 4" xfId="26"/>
    <cellStyle name="Porcentaje" xfId="1" builtinId="5"/>
    <cellStyle name="XLConnect.Boolean" xfId="21"/>
    <cellStyle name="XLConnect.DateTime" xfId="22"/>
    <cellStyle name="XLConnect.Header" xfId="18"/>
    <cellStyle name="XLConnect.Numeric" xfId="20"/>
    <cellStyle name="XLConnect.Str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showGridLines="0" tabSelected="1" workbookViewId="0">
      <selection activeCell="F12" sqref="F12"/>
    </sheetView>
  </sheetViews>
  <sheetFormatPr baseColWidth="10" defaultRowHeight="12.75" x14ac:dyDescent="0.2"/>
  <cols>
    <col min="1" max="1" width="72.28515625" style="11" customWidth="1"/>
    <col min="2" max="2" width="10.42578125" style="10" customWidth="1"/>
    <col min="3" max="3" width="10.42578125" style="12" customWidth="1"/>
    <col min="4" max="16384" width="11.42578125" style="4"/>
  </cols>
  <sheetData>
    <row r="1" spans="1:3" ht="18" customHeight="1" x14ac:dyDescent="0.2">
      <c r="A1" s="3" t="s">
        <v>3</v>
      </c>
      <c r="B1" s="1">
        <v>2019</v>
      </c>
      <c r="C1" s="1" t="s">
        <v>11</v>
      </c>
    </row>
    <row r="2" spans="1:3" ht="13.5" customHeight="1" x14ac:dyDescent="0.2">
      <c r="A2" s="15" t="s">
        <v>12</v>
      </c>
      <c r="B2" s="5">
        <v>4267</v>
      </c>
      <c r="C2" s="6">
        <v>5.8999999999999997E-2</v>
      </c>
    </row>
    <row r="3" spans="1:3" ht="13.5" customHeight="1" x14ac:dyDescent="0.2">
      <c r="A3" s="15" t="s">
        <v>13</v>
      </c>
      <c r="B3" s="5">
        <v>5353</v>
      </c>
      <c r="C3" s="6">
        <v>7.3999999999999996E-2</v>
      </c>
    </row>
    <row r="4" spans="1:3" ht="13.5" customHeight="1" x14ac:dyDescent="0.2">
      <c r="A4" s="15" t="s">
        <v>14</v>
      </c>
      <c r="B4" s="5">
        <v>5183</v>
      </c>
      <c r="C4" s="6">
        <v>4.8000000000000001E-2</v>
      </c>
    </row>
    <row r="5" spans="1:3" ht="13.5" customHeight="1" x14ac:dyDescent="0.2">
      <c r="A5" s="15" t="s">
        <v>16</v>
      </c>
      <c r="B5" s="5">
        <v>2408</v>
      </c>
      <c r="C5" s="6">
        <v>2.1999999999999999E-2</v>
      </c>
    </row>
    <row r="6" spans="1:3" ht="18" customHeight="1" x14ac:dyDescent="0.2">
      <c r="A6" s="2" t="s">
        <v>15</v>
      </c>
      <c r="B6" s="1">
        <v>2019</v>
      </c>
      <c r="C6" s="1" t="s">
        <v>4</v>
      </c>
    </row>
    <row r="7" spans="1:3" ht="13.5" customHeight="1" x14ac:dyDescent="0.2">
      <c r="A7" s="7" t="s">
        <v>1</v>
      </c>
      <c r="B7" s="8">
        <f>+SUM(B8:B13)</f>
        <v>5182.5860000000002</v>
      </c>
      <c r="C7" s="9">
        <f>+B7/$B$20</f>
        <v>0.68277042760546869</v>
      </c>
    </row>
    <row r="8" spans="1:3" ht="13.5" customHeight="1" x14ac:dyDescent="0.2">
      <c r="A8" s="13" t="s">
        <v>5</v>
      </c>
      <c r="B8" s="5">
        <v>565.56700000000001</v>
      </c>
      <c r="C8" s="6">
        <f>B8/$B$7</f>
        <v>0.10912833863248965</v>
      </c>
    </row>
    <row r="9" spans="1:3" ht="13.5" customHeight="1" x14ac:dyDescent="0.2">
      <c r="A9" s="13" t="s">
        <v>6</v>
      </c>
      <c r="B9" s="5">
        <v>581.23199999999997</v>
      </c>
      <c r="C9" s="6">
        <f t="shared" ref="C9:C13" si="0">B9/$B$7</f>
        <v>0.11215096092954366</v>
      </c>
    </row>
    <row r="10" spans="1:3" ht="13.5" customHeight="1" x14ac:dyDescent="0.2">
      <c r="A10" s="13" t="s">
        <v>7</v>
      </c>
      <c r="B10" s="5">
        <v>1392.3030000000001</v>
      </c>
      <c r="C10" s="6">
        <f t="shared" si="0"/>
        <v>0.26865024526365794</v>
      </c>
    </row>
    <row r="11" spans="1:3" ht="13.5" customHeight="1" x14ac:dyDescent="0.2">
      <c r="A11" s="13" t="s">
        <v>8</v>
      </c>
      <c r="B11" s="5">
        <v>1289.0260000000001</v>
      </c>
      <c r="C11" s="6">
        <f t="shared" si="0"/>
        <v>0.24872254893599449</v>
      </c>
    </row>
    <row r="12" spans="1:3" ht="13.5" customHeight="1" x14ac:dyDescent="0.2">
      <c r="A12" s="13" t="s">
        <v>9</v>
      </c>
      <c r="B12" s="5">
        <v>1262.434</v>
      </c>
      <c r="C12" s="6">
        <f t="shared" si="0"/>
        <v>0.24359151975480964</v>
      </c>
    </row>
    <row r="13" spans="1:3" ht="13.5" customHeight="1" x14ac:dyDescent="0.2">
      <c r="A13" s="13" t="s">
        <v>10</v>
      </c>
      <c r="B13" s="5">
        <v>92.024000000000001</v>
      </c>
      <c r="C13" s="6">
        <f t="shared" si="0"/>
        <v>1.7756386483504565E-2</v>
      </c>
    </row>
    <row r="14" spans="1:3" ht="13.5" customHeight="1" x14ac:dyDescent="0.2">
      <c r="A14" s="7" t="s">
        <v>2</v>
      </c>
      <c r="B14" s="8">
        <f>+SUM(B15:B19)</f>
        <v>2407.9390000000003</v>
      </c>
      <c r="C14" s="9">
        <f>+B14/$B$20</f>
        <v>0.31722957239453137</v>
      </c>
    </row>
    <row r="15" spans="1:3" ht="13.5" customHeight="1" x14ac:dyDescent="0.2">
      <c r="A15" s="14" t="s">
        <v>6</v>
      </c>
      <c r="B15" s="5">
        <v>174.27099999999999</v>
      </c>
      <c r="C15" s="6">
        <f>+B15/$B$14</f>
        <v>7.2373511122997697E-2</v>
      </c>
    </row>
    <row r="16" spans="1:3" ht="13.5" customHeight="1" x14ac:dyDescent="0.2">
      <c r="A16" s="14" t="s">
        <v>7</v>
      </c>
      <c r="B16" s="5">
        <v>414.47199999999998</v>
      </c>
      <c r="C16" s="6">
        <f t="shared" ref="C16:C19" si="1">+B16/$B$14</f>
        <v>0.1721272839552829</v>
      </c>
    </row>
    <row r="17" spans="1:3" ht="13.5" customHeight="1" x14ac:dyDescent="0.2">
      <c r="A17" s="14" t="s">
        <v>8</v>
      </c>
      <c r="B17" s="5">
        <v>317.86200000000002</v>
      </c>
      <c r="C17" s="6">
        <f t="shared" si="1"/>
        <v>0.13200583569600391</v>
      </c>
    </row>
    <row r="18" spans="1:3" ht="13.5" customHeight="1" x14ac:dyDescent="0.2">
      <c r="A18" s="14" t="s">
        <v>9</v>
      </c>
      <c r="B18" s="5">
        <v>1267.9359999999999</v>
      </c>
      <c r="C18" s="6">
        <f t="shared" si="1"/>
        <v>0.52656483407594623</v>
      </c>
    </row>
    <row r="19" spans="1:3" ht="13.5" customHeight="1" x14ac:dyDescent="0.2">
      <c r="A19" s="14" t="s">
        <v>10</v>
      </c>
      <c r="B19" s="5">
        <v>233.398</v>
      </c>
      <c r="C19" s="6">
        <f t="shared" si="1"/>
        <v>9.6928535149769152E-2</v>
      </c>
    </row>
    <row r="20" spans="1:3" ht="13.5" customHeight="1" x14ac:dyDescent="0.2">
      <c r="A20" s="16" t="s">
        <v>0</v>
      </c>
      <c r="B20" s="8">
        <f>+B7+B14</f>
        <v>7590.5250000000005</v>
      </c>
      <c r="C20" s="9">
        <f>+C14+C7</f>
        <v>1</v>
      </c>
    </row>
    <row r="21" spans="1:3" x14ac:dyDescent="0.2">
      <c r="A21" s="4"/>
      <c r="C21" s="4"/>
    </row>
    <row r="22" spans="1:3" x14ac:dyDescent="0.2">
      <c r="A22" s="4"/>
      <c r="C22" s="4"/>
    </row>
    <row r="23" spans="1:3" x14ac:dyDescent="0.2">
      <c r="A23" s="4"/>
      <c r="C23" s="4"/>
    </row>
    <row r="24" spans="1:3" x14ac:dyDescent="0.2">
      <c r="A24" s="4"/>
      <c r="C24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INEC Maria Dolores Robalino</cp:lastModifiedBy>
  <dcterms:created xsi:type="dcterms:W3CDTF">2021-12-08T14:15:29Z</dcterms:created>
  <dcterms:modified xsi:type="dcterms:W3CDTF">2021-12-16T14:15:27Z</dcterms:modified>
</cp:coreProperties>
</file>